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8" sheetId="1" r:id="rId1"/>
  </sheets>
  <definedNames>
    <definedName name="_xlnm._FilterDatabase" localSheetId="0" hidden="1">'8'!#REF!</definedName>
    <definedName name="_xlnm.Print_Area" localSheetId="0">'8'!$A$1:$AM$15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4" i="1" l="1"/>
  <c r="AL24" i="1"/>
  <c r="AK24" i="1"/>
  <c r="AJ24" i="1"/>
  <c r="AI24" i="1"/>
  <c r="AF29" i="1"/>
  <c r="AF28" i="1" s="1"/>
  <c r="AF27" i="1" s="1"/>
  <c r="AC21" i="1" l="1"/>
  <c r="V29" i="1"/>
  <c r="V28" i="1" s="1"/>
  <c r="V27" i="1" s="1"/>
  <c r="V20" i="1" s="1"/>
  <c r="V19" i="1" s="1"/>
  <c r="V17" i="1" s="1"/>
  <c r="V16" i="1" s="1"/>
  <c r="Q29" i="1" l="1"/>
  <c r="X21" i="1" l="1"/>
  <c r="AI21" i="1"/>
  <c r="AJ21" i="1"/>
  <c r="AK21" i="1"/>
  <c r="AL21" i="1"/>
  <c r="AM21" i="1"/>
  <c r="AI22" i="1"/>
  <c r="AJ22" i="1"/>
  <c r="AK22" i="1"/>
  <c r="AL22" i="1"/>
  <c r="AM22" i="1"/>
  <c r="AI23" i="1"/>
  <c r="AJ23" i="1"/>
  <c r="AK23" i="1"/>
  <c r="AL23" i="1"/>
  <c r="AM23" i="1"/>
  <c r="AI25" i="1"/>
  <c r="AJ25" i="1"/>
  <c r="AK25" i="1"/>
  <c r="AL25" i="1"/>
  <c r="AM25" i="1"/>
  <c r="AI26" i="1" l="1"/>
  <c r="AJ26" i="1"/>
  <c r="AK26" i="1"/>
  <c r="AL26" i="1"/>
  <c r="AM26" i="1"/>
  <c r="Q28" i="1"/>
  <c r="Q27" i="1" s="1"/>
  <c r="AM29" i="1"/>
  <c r="AL29" i="1"/>
  <c r="AK29" i="1"/>
  <c r="AJ29" i="1"/>
  <c r="AI29" i="1"/>
  <c r="AH27" i="1"/>
  <c r="AH20" i="1" s="1"/>
  <c r="AH19" i="1" s="1"/>
  <c r="AH17" i="1" s="1"/>
  <c r="AH16" i="1" s="1"/>
  <c r="AG27" i="1"/>
  <c r="AE27" i="1"/>
  <c r="AD27" i="1"/>
  <c r="AD20" i="1" s="1"/>
  <c r="AD19" i="1" s="1"/>
  <c r="AD17" i="1" s="1"/>
  <c r="AD16" i="1" s="1"/>
  <c r="AC27" i="1"/>
  <c r="AC20" i="1" s="1"/>
  <c r="AC19" i="1" s="1"/>
  <c r="AC17" i="1" s="1"/>
  <c r="AC16" i="1" s="1"/>
  <c r="AB27" i="1"/>
  <c r="AA27" i="1"/>
  <c r="AA20" i="1" s="1"/>
  <c r="AA19" i="1" s="1"/>
  <c r="AA17" i="1" s="1"/>
  <c r="AA16" i="1" s="1"/>
  <c r="Z27" i="1"/>
  <c r="Z20" i="1" s="1"/>
  <c r="Z19" i="1" s="1"/>
  <c r="Z17" i="1" s="1"/>
  <c r="Z16" i="1" s="1"/>
  <c r="Y27" i="1"/>
  <c r="Y20" i="1" s="1"/>
  <c r="Y19" i="1" s="1"/>
  <c r="Y17" i="1" s="1"/>
  <c r="Y16" i="1" s="1"/>
  <c r="X27" i="1"/>
  <c r="X20" i="1" s="1"/>
  <c r="X19" i="1" s="1"/>
  <c r="X17" i="1" s="1"/>
  <c r="X16" i="1" s="1"/>
  <c r="W27" i="1"/>
  <c r="U27" i="1"/>
  <c r="T27" i="1"/>
  <c r="T20" i="1" s="1"/>
  <c r="T19" i="1" s="1"/>
  <c r="T17" i="1" s="1"/>
  <c r="T16" i="1" s="1"/>
  <c r="S27" i="1"/>
  <c r="R27" i="1"/>
  <c r="R20" i="1" s="1"/>
  <c r="P27" i="1"/>
  <c r="P20" i="1" s="1"/>
  <c r="P19" i="1" s="1"/>
  <c r="P17" i="1" s="1"/>
  <c r="O27" i="1"/>
  <c r="O20" i="1" s="1"/>
  <c r="AI28" i="1"/>
  <c r="AJ28" i="1"/>
  <c r="AK28" i="1"/>
  <c r="AL28" i="1"/>
  <c r="AM28" i="1"/>
  <c r="AI30" i="1"/>
  <c r="AJ30" i="1"/>
  <c r="AK30" i="1"/>
  <c r="AL30" i="1"/>
  <c r="AM30" i="1"/>
  <c r="AG20" i="1"/>
  <c r="AG19" i="1" s="1"/>
  <c r="AG17" i="1" s="1"/>
  <c r="AG16" i="1" s="1"/>
  <c r="AF20" i="1"/>
  <c r="AF19" i="1" s="1"/>
  <c r="AF17" i="1" s="1"/>
  <c r="AF16" i="1" s="1"/>
  <c r="AB20" i="1"/>
  <c r="AB19" i="1" s="1"/>
  <c r="AB17" i="1" s="1"/>
  <c r="AB16" i="1" s="1"/>
  <c r="U20" i="1"/>
  <c r="U19" i="1" s="1"/>
  <c r="W20" i="1"/>
  <c r="W19" i="1" s="1"/>
  <c r="W17" i="1" s="1"/>
  <c r="W16" i="1" s="1"/>
  <c r="S20" i="1"/>
  <c r="S19" i="1" s="1"/>
  <c r="AJ27" i="1" l="1"/>
  <c r="AE20" i="1"/>
  <c r="AE19" i="1" s="1"/>
  <c r="AE17" i="1" s="1"/>
  <c r="AE16" i="1" s="1"/>
  <c r="AM19" i="1"/>
  <c r="S17" i="1"/>
  <c r="S16" i="1" s="1"/>
  <c r="AI20" i="1"/>
  <c r="AL20" i="1"/>
  <c r="AM20" i="1"/>
  <c r="AL27" i="1"/>
  <c r="AI27" i="1"/>
  <c r="AJ20" i="1"/>
  <c r="AM27" i="1"/>
  <c r="AM16" i="1"/>
  <c r="P16" i="1"/>
  <c r="O19" i="1"/>
  <c r="AI19" i="1" s="1"/>
  <c r="R19" i="1"/>
  <c r="Q20" i="1"/>
  <c r="AK20" i="1" s="1"/>
  <c r="AK27" i="1"/>
  <c r="U17" i="1"/>
  <c r="U16" i="1" s="1"/>
  <c r="AJ19" i="1"/>
  <c r="AM17" i="1" l="1"/>
  <c r="AJ17" i="1"/>
  <c r="Q19" i="1"/>
  <c r="R17" i="1"/>
  <c r="AL19" i="1"/>
  <c r="O17" i="1"/>
  <c r="AJ16" i="1"/>
  <c r="O16" i="1" l="1"/>
  <c r="AI16" i="1" s="1"/>
  <c r="AI17" i="1"/>
  <c r="AL17" i="1"/>
  <c r="R16" i="1"/>
  <c r="AL16" i="1" s="1"/>
  <c r="Q17" i="1"/>
  <c r="AK19" i="1"/>
  <c r="Q16" i="1" l="1"/>
  <c r="AK16" i="1" s="1"/>
  <c r="AK17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<sst xmlns="http://schemas.openxmlformats.org/spreadsheetml/2006/main" count="143" uniqueCount="102">
  <si>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</si>
  <si>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</si>
  <si>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</si>
  <si>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</si>
  <si>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</si>
  <si>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</si>
  <si>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</si>
  <si>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</si>
  <si>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</si>
  <si>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</si>
  <si>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</si>
  <si>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</si>
  <si>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</si>
  <si>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</si>
  <si>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</si>
  <si>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</si>
  <si>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</si>
  <si>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</si>
  <si>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</si>
  <si>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</si>
  <si>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</si>
  <si>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</si>
  <si>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</si>
  <si>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</si>
  <si>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</si>
  <si>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</si>
  <si>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</si>
  <si>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</si>
  <si>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</si>
  <si>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</si>
  <si>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</si>
  <si>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</si>
  <si>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</si>
  <si>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</si>
  <si>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</si>
  <si>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</si>
  <si>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</si>
  <si>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</si>
  <si>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</si>
  <si>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</si>
  <si>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</si>
  <si>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</si>
  <si>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</si>
  <si>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</si>
  <si>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</si>
  <si>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</si>
  <si>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</si>
  <si>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</si>
  <si>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</si>
  <si>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</si>
  <si>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</si>
  <si>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</si>
  <si>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</si>
  <si>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</si>
  <si>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</si>
  <si>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</si>
  <si>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</si>
  <si>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</si>
  <si>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</si>
  <si>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</si>
  <si>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</si>
  <si>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</si>
  <si>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</si>
  <si>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</si>
  <si>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</si>
  <si>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</si>
  <si>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</si>
  <si>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</si>
  <si>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</si>
  <si>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</si>
  <si>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</si>
  <si>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</si>
  <si>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</si>
  <si>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</si>
  <si>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</si>
  <si>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</si>
  <si>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</si>
  <si>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</si>
  <si>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</si>
  <si>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</si>
  <si>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</si>
  <si>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</si>
  <si>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</si>
  <si>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</si>
  <si>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</si>
  <si>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</si>
  <si>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</si>
  <si>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ВЛ-10 кВ Ф33</t>
  </si>
  <si>
    <t>К_PETS05-02</t>
  </si>
  <si>
    <t>К_PETS08</t>
  </si>
  <si>
    <t>К_PETS09</t>
  </si>
  <si>
    <t>Техническое задание  на  проектно-изыскательские работы по реконструкции ПС-110кВ "ВАСХНИЛ"</t>
  </si>
  <si>
    <t>1.2.1.1.2.</t>
  </si>
  <si>
    <t>К_PETS04</t>
  </si>
  <si>
    <t>1.2.1.1.1.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</si>
  <si>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</si>
  <si>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</si>
  <si>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</si>
  <si>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</si>
  <si>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</si>
  <si>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Утвержденные плановые значения показателей приведены в соответствии с Приказом Мин ЖКХиЭ №144 от 18.08.2021г.</t>
  </si>
  <si>
    <t>Инвестиционная программа Акционерное Общество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</si>
</sst>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9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textRotation="90" wrapText="1"/>
    </xf>
    <xf numFmtId="49" fontId="8" fillId="0" borderId="1" xfId="5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7" fillId="0" borderId="0" xfId="4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left" vertical="center"/>
    </xf>
    <xf numFmtId="0" fontId="6" fillId="2" borderId="1" xfId="3" applyFont="1" applyFill="1" applyBorder="1" applyAlignment="1">
      <alignment horizontal="left" vertical="center"/>
    </xf>
    <xf numFmtId="0" fontId="6" fillId="0" borderId="0" xfId="3" applyFont="1" applyAlignment="1">
      <alignment horizontal="center" vertical="top"/>
    </xf>
    <xf numFmtId="49" fontId="6" fillId="2" borderId="1" xfId="3" applyNumberFormat="1" applyFont="1" applyFill="1" applyBorder="1" applyAlignment="1">
      <alignment horizontal="left" vertical="center" wrapText="1"/>
    </xf>
    <xf numFmtId="0" fontId="1" fillId="0" borderId="0" xfId="3" applyFont="1" applyAlignment="1">
      <alignment horizontal="center" vertical="top"/>
    </xf>
    <xf numFmtId="49" fontId="6" fillId="2" borderId="3" xfId="3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36"/>
  <sheetViews>
    <sheetView tabSelected="1" topLeftCell="A4" zoomScale="80" zoomScaleNormal="80" zoomScaleSheetLayoutView="80" workbookViewId="0">
      <selection activeCell="B34" sqref="B34"/>
    </sheetView>
  </sheetViews>
  <sheetFormatPr defaultColWidth="9" defaultRowHeight="15.75" x14ac:dyDescent="0.25"/>
  <cols>
    <col min="1" max="1" width="11.375" style="1" customWidth="1"/>
    <col min="2" max="2" width="36.875" style="1" customWidth="1"/>
    <col min="3" max="3" width="14.5" style="1" customWidth="1"/>
    <col min="4" max="4" width="15.375" style="1" customWidth="1"/>
    <col min="5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M1" s="3"/>
    </row>
    <row r="2" spans="1:50" ht="18.75" x14ac:dyDescent="0.3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M2" s="4"/>
    </row>
    <row r="3" spans="1:50" ht="18.75" x14ac:dyDescent="0.3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M3" s="4"/>
    </row>
    <row r="4" spans="1:50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</row>
    <row r="6" spans="1:50" x14ac:dyDescent="0.25">
      <c r="A6" s="30" t="s">
        <v>101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spans="1:50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</row>
    <row r="8" spans="1:50" x14ac:dyDescent="0.25">
      <c r="A8" s="22"/>
      <c r="B8" s="5"/>
      <c r="C8" s="5"/>
      <c r="D8" s="5"/>
      <c r="E8" s="5"/>
      <c r="F8" s="22"/>
      <c r="G8" s="5"/>
      <c r="H8" s="5"/>
      <c r="I8" s="22"/>
      <c r="J8" s="5"/>
      <c r="K8" s="5"/>
      <c r="L8" s="5"/>
      <c r="M8" s="24" t="s">
        <v>100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  <c r="AJ8" s="5"/>
      <c r="AK8" s="5"/>
      <c r="AL8" s="5"/>
      <c r="AM8" s="5"/>
    </row>
    <row r="9" spans="1:50" ht="18.75" customHeight="1" x14ac:dyDescent="0.25">
      <c r="A9" s="32" t="s">
        <v>97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</row>
    <row r="10" spans="1:5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6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.75" customHeight="1" x14ac:dyDescent="0.25">
      <c r="A11" s="28" t="s">
        <v>2</v>
      </c>
      <c r="B11" s="28" t="s">
        <v>3</v>
      </c>
      <c r="C11" s="28" t="s">
        <v>4</v>
      </c>
      <c r="D11" s="28" t="s">
        <v>5</v>
      </c>
      <c r="E11" s="28" t="s">
        <v>39</v>
      </c>
      <c r="F11" s="28"/>
      <c r="G11" s="28"/>
      <c r="H11" s="28"/>
      <c r="I11" s="28"/>
      <c r="J11" s="27" t="s">
        <v>6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65.2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6" t="s">
        <v>40</v>
      </c>
      <c r="K12" s="26"/>
      <c r="L12" s="26"/>
      <c r="M12" s="26"/>
      <c r="N12" s="26"/>
      <c r="O12" s="26" t="s">
        <v>41</v>
      </c>
      <c r="P12" s="26"/>
      <c r="Q12" s="26"/>
      <c r="R12" s="26"/>
      <c r="S12" s="26"/>
      <c r="T12" s="26" t="s">
        <v>42</v>
      </c>
      <c r="U12" s="26"/>
      <c r="V12" s="26"/>
      <c r="W12" s="26"/>
      <c r="X12" s="26"/>
      <c r="Y12" s="26" t="s">
        <v>43</v>
      </c>
      <c r="Z12" s="26"/>
      <c r="AA12" s="26"/>
      <c r="AB12" s="26"/>
      <c r="AC12" s="26"/>
      <c r="AD12" s="26" t="s">
        <v>44</v>
      </c>
      <c r="AE12" s="26"/>
      <c r="AF12" s="26"/>
      <c r="AG12" s="26"/>
      <c r="AH12" s="26"/>
      <c r="AI12" s="28" t="s">
        <v>7</v>
      </c>
      <c r="AJ12" s="28"/>
      <c r="AK12" s="28"/>
      <c r="AL12" s="28"/>
      <c r="AM12" s="28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60.75" customHeight="1" x14ac:dyDescent="0.25">
      <c r="A13" s="28"/>
      <c r="B13" s="28"/>
      <c r="C13" s="28"/>
      <c r="D13" s="28"/>
      <c r="E13" s="26" t="s">
        <v>8</v>
      </c>
      <c r="F13" s="26"/>
      <c r="G13" s="26"/>
      <c r="H13" s="26"/>
      <c r="I13" s="26"/>
      <c r="J13" s="26" t="s">
        <v>8</v>
      </c>
      <c r="K13" s="26"/>
      <c r="L13" s="26"/>
      <c r="M13" s="26"/>
      <c r="N13" s="26"/>
      <c r="O13" s="26" t="s">
        <v>8</v>
      </c>
      <c r="P13" s="26"/>
      <c r="Q13" s="26"/>
      <c r="R13" s="26"/>
      <c r="S13" s="26"/>
      <c r="T13" s="26" t="s">
        <v>8</v>
      </c>
      <c r="U13" s="26"/>
      <c r="V13" s="26"/>
      <c r="W13" s="26"/>
      <c r="X13" s="26"/>
      <c r="Y13" s="26" t="s">
        <v>8</v>
      </c>
      <c r="Z13" s="26"/>
      <c r="AA13" s="26"/>
      <c r="AB13" s="26"/>
      <c r="AC13" s="26"/>
      <c r="AD13" s="26" t="s">
        <v>8</v>
      </c>
      <c r="AE13" s="26"/>
      <c r="AF13" s="26"/>
      <c r="AG13" s="26"/>
      <c r="AH13" s="26"/>
      <c r="AI13" s="26" t="s">
        <v>8</v>
      </c>
      <c r="AJ13" s="26"/>
      <c r="AK13" s="26"/>
      <c r="AL13" s="26"/>
      <c r="AM13" s="26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65.25" customHeight="1" x14ac:dyDescent="0.25">
      <c r="A14" s="28"/>
      <c r="B14" s="28"/>
      <c r="C14" s="28"/>
      <c r="D14" s="28"/>
      <c r="E14" s="7" t="s">
        <v>9</v>
      </c>
      <c r="F14" s="7" t="s">
        <v>10</v>
      </c>
      <c r="G14" s="7" t="s">
        <v>11</v>
      </c>
      <c r="H14" s="7" t="s">
        <v>12</v>
      </c>
      <c r="I14" s="7" t="s">
        <v>13</v>
      </c>
      <c r="J14" s="7" t="s">
        <v>9</v>
      </c>
      <c r="K14" s="7" t="s">
        <v>10</v>
      </c>
      <c r="L14" s="7" t="s">
        <v>11</v>
      </c>
      <c r="M14" s="7" t="s">
        <v>12</v>
      </c>
      <c r="N14" s="7" t="s">
        <v>13</v>
      </c>
      <c r="O14" s="7" t="s">
        <v>9</v>
      </c>
      <c r="P14" s="7" t="s">
        <v>10</v>
      </c>
      <c r="Q14" s="7" t="s">
        <v>11</v>
      </c>
      <c r="R14" s="7" t="s">
        <v>12</v>
      </c>
      <c r="S14" s="7" t="s">
        <v>13</v>
      </c>
      <c r="T14" s="7" t="s">
        <v>9</v>
      </c>
      <c r="U14" s="7" t="s">
        <v>10</v>
      </c>
      <c r="V14" s="7" t="s">
        <v>11</v>
      </c>
      <c r="W14" s="7" t="s">
        <v>12</v>
      </c>
      <c r="X14" s="7" t="s">
        <v>13</v>
      </c>
      <c r="Y14" s="7" t="s">
        <v>9</v>
      </c>
      <c r="Z14" s="7" t="s">
        <v>10</v>
      </c>
      <c r="AA14" s="7" t="s">
        <v>11</v>
      </c>
      <c r="AB14" s="7" t="s">
        <v>12</v>
      </c>
      <c r="AC14" s="7" t="s">
        <v>13</v>
      </c>
      <c r="AD14" s="7" t="s">
        <v>9</v>
      </c>
      <c r="AE14" s="7" t="s">
        <v>10</v>
      </c>
      <c r="AF14" s="7" t="s">
        <v>11</v>
      </c>
      <c r="AG14" s="7" t="s">
        <v>12</v>
      </c>
      <c r="AH14" s="7" t="s">
        <v>13</v>
      </c>
      <c r="AI14" s="7" t="s">
        <v>9</v>
      </c>
      <c r="AJ14" s="7" t="s">
        <v>10</v>
      </c>
      <c r="AK14" s="7" t="s">
        <v>11</v>
      </c>
      <c r="AL14" s="7" t="s">
        <v>12</v>
      </c>
      <c r="AM14" s="7" t="s">
        <v>13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5">
      <c r="A15" s="13">
        <v>1</v>
      </c>
      <c r="B15" s="13">
        <v>2</v>
      </c>
      <c r="C15" s="13">
        <v>3</v>
      </c>
      <c r="D15" s="13">
        <v>4</v>
      </c>
      <c r="E15" s="8" t="s">
        <v>14</v>
      </c>
      <c r="F15" s="8" t="s">
        <v>15</v>
      </c>
      <c r="G15" s="8" t="s">
        <v>16</v>
      </c>
      <c r="H15" s="8" t="s">
        <v>17</v>
      </c>
      <c r="I15" s="8" t="s">
        <v>18</v>
      </c>
      <c r="J15" s="8" t="s">
        <v>19</v>
      </c>
      <c r="K15" s="8" t="s">
        <v>20</v>
      </c>
      <c r="L15" s="8" t="s">
        <v>21</v>
      </c>
      <c r="M15" s="8" t="s">
        <v>22</v>
      </c>
      <c r="N15" s="8" t="s">
        <v>23</v>
      </c>
      <c r="O15" s="8" t="s">
        <v>24</v>
      </c>
      <c r="P15" s="8" t="s">
        <v>25</v>
      </c>
      <c r="Q15" s="8" t="s">
        <v>26</v>
      </c>
      <c r="R15" s="8" t="s">
        <v>27</v>
      </c>
      <c r="S15" s="8" t="s">
        <v>28</v>
      </c>
      <c r="T15" s="8" t="s">
        <v>29</v>
      </c>
      <c r="U15" s="8" t="s">
        <v>30</v>
      </c>
      <c r="V15" s="8" t="s">
        <v>31</v>
      </c>
      <c r="W15" s="8" t="s">
        <v>32</v>
      </c>
      <c r="X15" s="8" t="s">
        <v>33</v>
      </c>
      <c r="Y15" s="8" t="s">
        <v>45</v>
      </c>
      <c r="Z15" s="8" t="s">
        <v>46</v>
      </c>
      <c r="AA15" s="8" t="s">
        <v>47</v>
      </c>
      <c r="AB15" s="8" t="s">
        <v>48</v>
      </c>
      <c r="AC15" s="8" t="s">
        <v>49</v>
      </c>
      <c r="AD15" s="8" t="s">
        <v>50</v>
      </c>
      <c r="AE15" s="8" t="s">
        <v>51</v>
      </c>
      <c r="AF15" s="8" t="s">
        <v>52</v>
      </c>
      <c r="AG15" s="8" t="s">
        <v>53</v>
      </c>
      <c r="AH15" s="8" t="s">
        <v>54</v>
      </c>
      <c r="AI15" s="8" t="s">
        <v>34</v>
      </c>
      <c r="AJ15" s="8" t="s">
        <v>35</v>
      </c>
      <c r="AK15" s="8" t="s">
        <v>36</v>
      </c>
      <c r="AL15" s="8" t="s">
        <v>37</v>
      </c>
      <c r="AM15" s="8" t="s">
        <v>38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31.5" x14ac:dyDescent="0.25">
      <c r="A16" s="11" t="s">
        <v>55</v>
      </c>
      <c r="B16" s="15" t="s">
        <v>56</v>
      </c>
      <c r="C16" s="19"/>
      <c r="D16" s="18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f>O17</f>
        <v>0</v>
      </c>
      <c r="P16" s="18">
        <f t="shared" ref="P16:AH16" si="0">P17</f>
        <v>0</v>
      </c>
      <c r="Q16" s="18">
        <f t="shared" si="0"/>
        <v>0</v>
      </c>
      <c r="R16" s="18">
        <f t="shared" si="0"/>
        <v>0</v>
      </c>
      <c r="S16" s="18">
        <f t="shared" si="0"/>
        <v>0</v>
      </c>
      <c r="T16" s="18">
        <f t="shared" si="0"/>
        <v>0</v>
      </c>
      <c r="U16" s="18">
        <f t="shared" si="0"/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1.48</v>
      </c>
      <c r="AG16" s="18">
        <f t="shared" si="0"/>
        <v>0</v>
      </c>
      <c r="AH16" s="18">
        <f t="shared" si="0"/>
        <v>0</v>
      </c>
      <c r="AI16" s="18">
        <f t="shared" ref="AI16:AI17" si="1">J16+O16+T16+Y16+AD16</f>
        <v>0</v>
      </c>
      <c r="AJ16" s="18">
        <f t="shared" ref="AJ16:AJ19" si="2">K16+P16+U16+Z16+AE16</f>
        <v>0</v>
      </c>
      <c r="AK16" s="18">
        <f t="shared" ref="AK16:AK19" si="3">L16+Q16+V16+AA16+AF16</f>
        <v>1.48</v>
      </c>
      <c r="AL16" s="18">
        <f t="shared" ref="AL16:AL19" si="4">M16+R16+W16+AB16+AG16</f>
        <v>0</v>
      </c>
      <c r="AM16" s="18">
        <f t="shared" ref="AM16:AM19" si="5">N16+S16+X16+AC16+AH16</f>
        <v>0</v>
      </c>
    </row>
    <row r="17" spans="1:42" ht="31.5" x14ac:dyDescent="0.25">
      <c r="A17" s="11" t="s">
        <v>57</v>
      </c>
      <c r="B17" s="15" t="s">
        <v>58</v>
      </c>
      <c r="C17" s="19"/>
      <c r="D17" s="18"/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f>O19</f>
        <v>0</v>
      </c>
      <c r="P17" s="18">
        <f t="shared" ref="P17:AH17" si="6">P19</f>
        <v>0</v>
      </c>
      <c r="Q17" s="18">
        <f t="shared" si="6"/>
        <v>0</v>
      </c>
      <c r="R17" s="18">
        <f t="shared" si="6"/>
        <v>0</v>
      </c>
      <c r="S17" s="18">
        <f t="shared" si="6"/>
        <v>0</v>
      </c>
      <c r="T17" s="18">
        <f t="shared" si="6"/>
        <v>0</v>
      </c>
      <c r="U17" s="18">
        <f t="shared" si="6"/>
        <v>0</v>
      </c>
      <c r="V17" s="18">
        <f t="shared" ref="V17" si="7">V19</f>
        <v>0</v>
      </c>
      <c r="W17" s="18">
        <f t="shared" si="6"/>
        <v>0</v>
      </c>
      <c r="X17" s="18">
        <f t="shared" ref="X17" si="8">X19</f>
        <v>0</v>
      </c>
      <c r="Y17" s="18">
        <f t="shared" si="6"/>
        <v>0</v>
      </c>
      <c r="Z17" s="18">
        <f t="shared" si="6"/>
        <v>0</v>
      </c>
      <c r="AA17" s="18">
        <f t="shared" si="6"/>
        <v>0</v>
      </c>
      <c r="AB17" s="18">
        <f t="shared" si="6"/>
        <v>0</v>
      </c>
      <c r="AC17" s="18">
        <f t="shared" si="6"/>
        <v>0</v>
      </c>
      <c r="AD17" s="18">
        <f t="shared" si="6"/>
        <v>0</v>
      </c>
      <c r="AE17" s="18">
        <f t="shared" si="6"/>
        <v>0</v>
      </c>
      <c r="AF17" s="18">
        <f t="shared" si="6"/>
        <v>1.48</v>
      </c>
      <c r="AG17" s="18">
        <f t="shared" si="6"/>
        <v>0</v>
      </c>
      <c r="AH17" s="18">
        <f t="shared" si="6"/>
        <v>0</v>
      </c>
      <c r="AI17" s="18">
        <f t="shared" si="1"/>
        <v>0</v>
      </c>
      <c r="AJ17" s="18">
        <f t="shared" si="2"/>
        <v>0</v>
      </c>
      <c r="AK17" s="18">
        <f t="shared" si="3"/>
        <v>1.48</v>
      </c>
      <c r="AL17" s="18">
        <f t="shared" si="4"/>
        <v>0</v>
      </c>
      <c r="AM17" s="18">
        <f t="shared" si="5"/>
        <v>0</v>
      </c>
    </row>
    <row r="18" spans="1:42" x14ac:dyDescent="0.25">
      <c r="A18" s="11"/>
      <c r="B18" s="15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42" x14ac:dyDescent="0.25">
      <c r="A19" s="11" t="s">
        <v>59</v>
      </c>
      <c r="B19" s="15" t="s">
        <v>60</v>
      </c>
      <c r="C19" s="19"/>
      <c r="D19" s="18"/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f>O20</f>
        <v>0</v>
      </c>
      <c r="P19" s="18">
        <f t="shared" ref="P19:AH19" si="9">P20</f>
        <v>0</v>
      </c>
      <c r="Q19" s="18">
        <f t="shared" si="9"/>
        <v>0</v>
      </c>
      <c r="R19" s="18">
        <f t="shared" si="9"/>
        <v>0</v>
      </c>
      <c r="S19" s="18">
        <f t="shared" si="9"/>
        <v>0</v>
      </c>
      <c r="T19" s="18">
        <f t="shared" si="9"/>
        <v>0</v>
      </c>
      <c r="U19" s="18">
        <f t="shared" si="9"/>
        <v>0</v>
      </c>
      <c r="V19" s="18">
        <f t="shared" si="9"/>
        <v>0</v>
      </c>
      <c r="W19" s="18">
        <f t="shared" si="9"/>
        <v>0</v>
      </c>
      <c r="X19" s="18">
        <f t="shared" si="9"/>
        <v>0</v>
      </c>
      <c r="Y19" s="18">
        <f t="shared" si="9"/>
        <v>0</v>
      </c>
      <c r="Z19" s="18">
        <f t="shared" si="9"/>
        <v>0</v>
      </c>
      <c r="AA19" s="18">
        <f t="shared" si="9"/>
        <v>0</v>
      </c>
      <c r="AB19" s="18">
        <f t="shared" si="9"/>
        <v>0</v>
      </c>
      <c r="AC19" s="18">
        <f t="shared" si="9"/>
        <v>0</v>
      </c>
      <c r="AD19" s="18">
        <f t="shared" si="9"/>
        <v>0</v>
      </c>
      <c r="AE19" s="18">
        <f t="shared" si="9"/>
        <v>0</v>
      </c>
      <c r="AF19" s="18">
        <f t="shared" si="9"/>
        <v>1.48</v>
      </c>
      <c r="AG19" s="18">
        <f t="shared" si="9"/>
        <v>0</v>
      </c>
      <c r="AH19" s="18">
        <f t="shared" si="9"/>
        <v>0</v>
      </c>
      <c r="AI19" s="18">
        <f>J19+O19+T19+Y19+AD19</f>
        <v>0</v>
      </c>
      <c r="AJ19" s="18">
        <f t="shared" si="2"/>
        <v>0</v>
      </c>
      <c r="AK19" s="18">
        <f t="shared" si="3"/>
        <v>1.48</v>
      </c>
      <c r="AL19" s="18">
        <f t="shared" si="4"/>
        <v>0</v>
      </c>
      <c r="AM19" s="18">
        <f t="shared" si="5"/>
        <v>0</v>
      </c>
    </row>
    <row r="20" spans="1:42" ht="47.25" x14ac:dyDescent="0.25">
      <c r="A20" s="11" t="s">
        <v>61</v>
      </c>
      <c r="B20" s="16" t="s">
        <v>62</v>
      </c>
      <c r="C20" s="19"/>
      <c r="D20" s="18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f>O21+O27+O31+O34</f>
        <v>0</v>
      </c>
      <c r="P20" s="18">
        <f>P21+P27+P31+P34</f>
        <v>0</v>
      </c>
      <c r="Q20" s="18">
        <f>Q21+Q27+Q31+Q34</f>
        <v>0</v>
      </c>
      <c r="R20" s="18">
        <f>R21+R27+R31+R34</f>
        <v>0</v>
      </c>
      <c r="S20" s="18">
        <f>S21+S27+S31+S34</f>
        <v>0</v>
      </c>
      <c r="T20" s="18">
        <f>T21+T27+T31+T34</f>
        <v>0</v>
      </c>
      <c r="U20" s="18">
        <f>U21+U27+U31+U34</f>
        <v>0</v>
      </c>
      <c r="V20" s="18">
        <f>V21+V27+V31+V34</f>
        <v>0</v>
      </c>
      <c r="W20" s="18">
        <f>W21+W27+W31+W34</f>
        <v>0</v>
      </c>
      <c r="X20" s="18">
        <f>X21+X27+X31+X34</f>
        <v>0</v>
      </c>
      <c r="Y20" s="18">
        <f>Y21+Y27+Y31+Y34</f>
        <v>0</v>
      </c>
      <c r="Z20" s="18">
        <f>Z21+Z27+Z31+Z34</f>
        <v>0</v>
      </c>
      <c r="AA20" s="18">
        <f>AA21+AA27+AA31+AA34</f>
        <v>0</v>
      </c>
      <c r="AB20" s="18">
        <f>AB21+AB27+AB31+AB34</f>
        <v>0</v>
      </c>
      <c r="AC20" s="18">
        <f>AC21+AC27+AC31+AC34</f>
        <v>0</v>
      </c>
      <c r="AD20" s="18">
        <f>AD21+AD27+AD31+AD34</f>
        <v>0</v>
      </c>
      <c r="AE20" s="18">
        <f>AE21+AE27+AE31+AE34</f>
        <v>0</v>
      </c>
      <c r="AF20" s="18">
        <f>AF21+AF27+AF31+AF34</f>
        <v>1.48</v>
      </c>
      <c r="AG20" s="18">
        <f>AG21+AG27+AG31+AG34</f>
        <v>0</v>
      </c>
      <c r="AH20" s="18">
        <f>AH21+AH27+AH31+AH34</f>
        <v>0</v>
      </c>
      <c r="AI20" s="18">
        <f t="shared" ref="AI20:AI25" si="10">J20+O20+T20+Y20+AD20</f>
        <v>0</v>
      </c>
      <c r="AJ20" s="18">
        <f t="shared" ref="AJ20:AJ25" si="11">K20+P20+U20+Z20+AE20</f>
        <v>0</v>
      </c>
      <c r="AK20" s="18">
        <f t="shared" ref="AK20:AK25" si="12">L20+Q20+V20+AA20+AF20</f>
        <v>1.48</v>
      </c>
      <c r="AL20" s="18">
        <f t="shared" ref="AL20:AL25" si="13">M20+R20+W20+AB20+AG20</f>
        <v>0</v>
      </c>
      <c r="AM20" s="18">
        <f t="shared" ref="AM20:AM25" si="14">N20+S20+X20+AC20+AH20</f>
        <v>0</v>
      </c>
    </row>
    <row r="21" spans="1:42" ht="78.75" x14ac:dyDescent="0.25">
      <c r="A21" s="11" t="s">
        <v>63</v>
      </c>
      <c r="B21" s="16" t="s">
        <v>64</v>
      </c>
      <c r="C21" s="19"/>
      <c r="D21" s="18"/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f>X25</f>
        <v>0</v>
      </c>
      <c r="Y21" s="18">
        <v>0</v>
      </c>
      <c r="Z21" s="18">
        <v>0</v>
      </c>
      <c r="AA21" s="18">
        <v>0</v>
      </c>
      <c r="AB21" s="18">
        <v>0</v>
      </c>
      <c r="AC21" s="18">
        <f>AC25</f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f t="shared" si="10"/>
        <v>0</v>
      </c>
      <c r="AJ21" s="18">
        <f t="shared" si="11"/>
        <v>0</v>
      </c>
      <c r="AK21" s="18">
        <f t="shared" si="12"/>
        <v>0</v>
      </c>
      <c r="AL21" s="18">
        <f t="shared" si="13"/>
        <v>0</v>
      </c>
      <c r="AM21" s="18">
        <f t="shared" si="14"/>
        <v>0</v>
      </c>
    </row>
    <row r="22" spans="1:42" ht="31.5" x14ac:dyDescent="0.25">
      <c r="A22" s="11" t="s">
        <v>65</v>
      </c>
      <c r="B22" s="16" t="s">
        <v>66</v>
      </c>
      <c r="C22" s="19"/>
      <c r="D22" s="18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f t="shared" si="10"/>
        <v>0</v>
      </c>
      <c r="AJ22" s="18">
        <f t="shared" si="11"/>
        <v>0</v>
      </c>
      <c r="AK22" s="18">
        <f t="shared" si="12"/>
        <v>0</v>
      </c>
      <c r="AL22" s="18">
        <f t="shared" si="13"/>
        <v>0</v>
      </c>
      <c r="AM22" s="18">
        <f t="shared" si="14"/>
        <v>0</v>
      </c>
    </row>
    <row r="23" spans="1:42" ht="47.25" x14ac:dyDescent="0.25">
      <c r="A23" s="11" t="s">
        <v>94</v>
      </c>
      <c r="B23" s="23" t="s">
        <v>91</v>
      </c>
      <c r="C23" s="20" t="s">
        <v>67</v>
      </c>
      <c r="D23" s="18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f t="shared" si="10"/>
        <v>0</v>
      </c>
      <c r="AJ23" s="18">
        <f t="shared" si="11"/>
        <v>0</v>
      </c>
      <c r="AK23" s="18">
        <f t="shared" si="12"/>
        <v>0</v>
      </c>
      <c r="AL23" s="18">
        <f t="shared" si="13"/>
        <v>0</v>
      </c>
      <c r="AM23" s="18">
        <f t="shared" si="14"/>
        <v>0</v>
      </c>
    </row>
    <row r="24" spans="1:42" ht="47.25" x14ac:dyDescent="0.25">
      <c r="A24" s="25" t="s">
        <v>92</v>
      </c>
      <c r="B24" s="23" t="s">
        <v>98</v>
      </c>
      <c r="C24" s="20" t="s">
        <v>99</v>
      </c>
      <c r="D24" s="18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f t="shared" ref="AI24" si="15">J24+O24+T24+Y24+AD24</f>
        <v>0</v>
      </c>
      <c r="AJ24" s="18">
        <f t="shared" ref="AJ24" si="16">K24+P24+U24+Z24+AE24</f>
        <v>0</v>
      </c>
      <c r="AK24" s="18">
        <f t="shared" ref="AK24" si="17">L24+Q24+V24+AA24+AF24</f>
        <v>0</v>
      </c>
      <c r="AL24" s="18">
        <f t="shared" ref="AL24" si="18">M24+R24+W24+AB24+AG24</f>
        <v>0</v>
      </c>
      <c r="AM24" s="18">
        <f t="shared" ref="AM24" si="19">N24+S24+X24+AC24+AH24</f>
        <v>0</v>
      </c>
    </row>
    <row r="25" spans="1:42" ht="47.25" x14ac:dyDescent="0.25">
      <c r="A25" s="25" t="s">
        <v>92</v>
      </c>
      <c r="B25" s="23" t="s">
        <v>95</v>
      </c>
      <c r="C25" s="20" t="s">
        <v>93</v>
      </c>
      <c r="D25" s="18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f t="shared" si="10"/>
        <v>0</v>
      </c>
      <c r="AJ25" s="18">
        <f t="shared" si="11"/>
        <v>0</v>
      </c>
      <c r="AK25" s="18">
        <f t="shared" si="12"/>
        <v>0</v>
      </c>
      <c r="AL25" s="18">
        <f t="shared" si="13"/>
        <v>0</v>
      </c>
      <c r="AM25" s="18">
        <f t="shared" si="14"/>
        <v>0</v>
      </c>
    </row>
    <row r="26" spans="1:42" ht="63" x14ac:dyDescent="0.25">
      <c r="A26" s="11" t="s">
        <v>68</v>
      </c>
      <c r="B26" s="16" t="s">
        <v>69</v>
      </c>
      <c r="C26" s="21"/>
      <c r="D26" s="18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f t="shared" ref="AI26" si="20">J26+O26+T26+Y26+AD26</f>
        <v>0</v>
      </c>
      <c r="AJ26" s="18">
        <f t="shared" ref="AJ26" si="21">K26+P26+U26+Z26+AE26</f>
        <v>0</v>
      </c>
      <c r="AK26" s="18">
        <f t="shared" ref="AK26" si="22">L26+Q26+V26+AA26+AF26</f>
        <v>0</v>
      </c>
      <c r="AL26" s="18">
        <f t="shared" ref="AL26" si="23">M26+R26+W26+AB26+AG26</f>
        <v>0</v>
      </c>
      <c r="AM26" s="18">
        <f t="shared" ref="AM26" si="24">N26+S26+X26+AC26+AH26</f>
        <v>0</v>
      </c>
    </row>
    <row r="27" spans="1:42" ht="47.25" x14ac:dyDescent="0.25">
      <c r="A27" s="11" t="s">
        <v>70</v>
      </c>
      <c r="B27" s="16" t="s">
        <v>71</v>
      </c>
      <c r="C27" s="21"/>
      <c r="D27" s="18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f t="shared" ref="O27:AH27" si="25">SUM(O28,O29)</f>
        <v>0</v>
      </c>
      <c r="P27" s="18">
        <f t="shared" si="25"/>
        <v>0</v>
      </c>
      <c r="Q27" s="18">
        <f>Q28</f>
        <v>0</v>
      </c>
      <c r="R27" s="18">
        <f t="shared" si="25"/>
        <v>0</v>
      </c>
      <c r="S27" s="18">
        <f t="shared" si="25"/>
        <v>0</v>
      </c>
      <c r="T27" s="18">
        <f t="shared" si="25"/>
        <v>0</v>
      </c>
      <c r="U27" s="18">
        <f t="shared" si="25"/>
        <v>0</v>
      </c>
      <c r="V27" s="18">
        <f>V28</f>
        <v>0</v>
      </c>
      <c r="W27" s="18">
        <f t="shared" si="25"/>
        <v>0</v>
      </c>
      <c r="X27" s="18">
        <f t="shared" si="25"/>
        <v>0</v>
      </c>
      <c r="Y27" s="18">
        <f t="shared" si="25"/>
        <v>0</v>
      </c>
      <c r="Z27" s="18">
        <f t="shared" si="25"/>
        <v>0</v>
      </c>
      <c r="AA27" s="18">
        <f t="shared" si="25"/>
        <v>0</v>
      </c>
      <c r="AB27" s="18">
        <f t="shared" si="25"/>
        <v>0</v>
      </c>
      <c r="AC27" s="18">
        <f t="shared" si="25"/>
        <v>0</v>
      </c>
      <c r="AD27" s="18">
        <f t="shared" si="25"/>
        <v>0</v>
      </c>
      <c r="AE27" s="18">
        <f t="shared" si="25"/>
        <v>0</v>
      </c>
      <c r="AF27" s="18">
        <f>AF28</f>
        <v>1.48</v>
      </c>
      <c r="AG27" s="18">
        <f t="shared" si="25"/>
        <v>0</v>
      </c>
      <c r="AH27" s="18">
        <f t="shared" si="25"/>
        <v>0</v>
      </c>
      <c r="AI27" s="18">
        <f t="shared" ref="AI27:AI29" si="26">J27+O27+T27+Y27+AD27</f>
        <v>0</v>
      </c>
      <c r="AJ27" s="18">
        <f t="shared" ref="AJ27:AJ29" si="27">K27+P27+U27+Z27+AE27</f>
        <v>0</v>
      </c>
      <c r="AK27" s="18">
        <f t="shared" ref="AK27:AK29" si="28">L27+Q27+V27+AA27+AF27</f>
        <v>1.48</v>
      </c>
      <c r="AL27" s="18">
        <f t="shared" ref="AL27:AL29" si="29">M27+R27+W27+AB27+AG27</f>
        <v>0</v>
      </c>
      <c r="AM27" s="18">
        <f t="shared" ref="AM27:AM29" si="30">N27+S27+X27+AC27+AH27</f>
        <v>0</v>
      </c>
    </row>
    <row r="28" spans="1:42" ht="31.5" x14ac:dyDescent="0.25">
      <c r="A28" s="11" t="s">
        <v>72</v>
      </c>
      <c r="B28" s="16" t="s">
        <v>73</v>
      </c>
      <c r="C28" s="21"/>
      <c r="D28" s="18"/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f>Q29</f>
        <v>0</v>
      </c>
      <c r="R28" s="18">
        <v>0</v>
      </c>
      <c r="S28" s="18">
        <v>0</v>
      </c>
      <c r="T28" s="18">
        <v>0</v>
      </c>
      <c r="U28" s="18">
        <v>0</v>
      </c>
      <c r="V28" s="18">
        <f>V29</f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f>AF29</f>
        <v>1.48</v>
      </c>
      <c r="AG28" s="18">
        <v>0</v>
      </c>
      <c r="AH28" s="18">
        <v>0</v>
      </c>
      <c r="AI28" s="18">
        <f t="shared" si="26"/>
        <v>0</v>
      </c>
      <c r="AJ28" s="18">
        <f t="shared" si="27"/>
        <v>0</v>
      </c>
      <c r="AK28" s="18">
        <f t="shared" si="28"/>
        <v>1.48</v>
      </c>
      <c r="AL28" s="18">
        <f t="shared" si="29"/>
        <v>0</v>
      </c>
      <c r="AM28" s="18">
        <f t="shared" si="30"/>
        <v>0</v>
      </c>
    </row>
    <row r="29" spans="1:42" ht="47.25" x14ac:dyDescent="0.25">
      <c r="A29" s="11" t="s">
        <v>74</v>
      </c>
      <c r="B29" s="16" t="s">
        <v>75</v>
      </c>
      <c r="C29" s="21"/>
      <c r="D29" s="18"/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f>Q30</f>
        <v>0</v>
      </c>
      <c r="R29" s="18">
        <v>0</v>
      </c>
      <c r="S29" s="18">
        <v>0</v>
      </c>
      <c r="T29" s="18">
        <v>0</v>
      </c>
      <c r="U29" s="18">
        <v>0</v>
      </c>
      <c r="V29" s="18">
        <f>V30</f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f>AF30</f>
        <v>1.48</v>
      </c>
      <c r="AG29" s="18">
        <v>0</v>
      </c>
      <c r="AH29" s="18">
        <v>0</v>
      </c>
      <c r="AI29" s="18">
        <f t="shared" si="26"/>
        <v>0</v>
      </c>
      <c r="AJ29" s="18">
        <f t="shared" si="27"/>
        <v>0</v>
      </c>
      <c r="AK29" s="18">
        <f t="shared" si="28"/>
        <v>1.48</v>
      </c>
      <c r="AL29" s="18">
        <f t="shared" si="29"/>
        <v>0</v>
      </c>
      <c r="AM29" s="18">
        <f t="shared" si="30"/>
        <v>0</v>
      </c>
    </row>
    <row r="30" spans="1:42" ht="47.25" x14ac:dyDescent="0.25">
      <c r="A30" s="11" t="s">
        <v>74</v>
      </c>
      <c r="B30" s="12" t="s">
        <v>96</v>
      </c>
      <c r="C30" s="21" t="s">
        <v>88</v>
      </c>
      <c r="D30" s="18" t="s">
        <v>87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1.48</v>
      </c>
      <c r="AG30" s="18">
        <v>0</v>
      </c>
      <c r="AH30" s="18">
        <v>0</v>
      </c>
      <c r="AI30" s="18">
        <f t="shared" ref="AI30" si="31">J30+O30+T30+Y30+AD30</f>
        <v>0</v>
      </c>
      <c r="AJ30" s="18">
        <f t="shared" ref="AJ30" si="32">K30+P30+U30+Z30+AE30</f>
        <v>0</v>
      </c>
      <c r="AK30" s="18">
        <f t="shared" ref="AK30" si="33">L30+Q30+V30+AA30+AF30</f>
        <v>1.48</v>
      </c>
      <c r="AL30" s="18">
        <f t="shared" ref="AL30" si="34">M30+R30+W30+AB30+AG30</f>
        <v>0</v>
      </c>
      <c r="AM30" s="18">
        <f t="shared" ref="AM30" si="35">N30+S30+X30+AC30+AH30</f>
        <v>0</v>
      </c>
    </row>
    <row r="31" spans="1:42" ht="47.25" x14ac:dyDescent="0.25">
      <c r="A31" s="11" t="s">
        <v>76</v>
      </c>
      <c r="B31" s="16" t="s">
        <v>77</v>
      </c>
      <c r="C31" s="21"/>
      <c r="D31" s="18"/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4"/>
      <c r="AO31" s="14"/>
      <c r="AP31" s="14"/>
    </row>
    <row r="32" spans="1:42" ht="63" x14ac:dyDescent="0.25">
      <c r="A32" s="11" t="s">
        <v>78</v>
      </c>
      <c r="B32" s="16" t="s">
        <v>79</v>
      </c>
      <c r="C32" s="21"/>
      <c r="D32" s="18"/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4"/>
      <c r="AO32" s="14"/>
      <c r="AP32" s="14"/>
    </row>
    <row r="33" spans="1:42" ht="31.5" x14ac:dyDescent="0.25">
      <c r="A33" s="11" t="s">
        <v>78</v>
      </c>
      <c r="B33" s="17" t="s">
        <v>80</v>
      </c>
      <c r="C33" s="21" t="s">
        <v>89</v>
      </c>
      <c r="D33" s="18" t="s">
        <v>86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4"/>
      <c r="AO33" s="14"/>
      <c r="AP33" s="14"/>
    </row>
    <row r="34" spans="1:42" ht="63" x14ac:dyDescent="0.25">
      <c r="A34" s="11" t="s">
        <v>81</v>
      </c>
      <c r="B34" s="16" t="s">
        <v>82</v>
      </c>
      <c r="C34" s="21"/>
      <c r="D34" s="18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4"/>
      <c r="AO34" s="14"/>
      <c r="AP34" s="14"/>
    </row>
    <row r="35" spans="1:42" ht="31.5" x14ac:dyDescent="0.25">
      <c r="A35" s="11" t="s">
        <v>83</v>
      </c>
      <c r="B35" s="16" t="s">
        <v>84</v>
      </c>
      <c r="C35" s="21"/>
      <c r="D35" s="18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4"/>
      <c r="AO35" s="14"/>
      <c r="AP35" s="14"/>
    </row>
    <row r="36" spans="1:42" ht="47.25" x14ac:dyDescent="0.25">
      <c r="A36" s="11" t="s">
        <v>83</v>
      </c>
      <c r="B36" s="17" t="s">
        <v>85</v>
      </c>
      <c r="C36" s="21" t="s">
        <v>90</v>
      </c>
      <c r="D36" s="18" t="s">
        <v>86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4"/>
      <c r="AO36" s="14"/>
      <c r="AP36" s="14"/>
    </row>
  </sheetData>
  <mergeCells count="24">
    <mergeCell ref="A11:A14"/>
    <mergeCell ref="B11:B14"/>
    <mergeCell ref="C11:C14"/>
    <mergeCell ref="D11:D14"/>
    <mergeCell ref="E11:I12"/>
    <mergeCell ref="E13:I13"/>
    <mergeCell ref="A4:AM4"/>
    <mergeCell ref="A6:AM6"/>
    <mergeCell ref="A7:AM7"/>
    <mergeCell ref="A9:AM9"/>
    <mergeCell ref="A10:X10"/>
    <mergeCell ref="J13:N13"/>
    <mergeCell ref="O13:S13"/>
    <mergeCell ref="T13:X13"/>
    <mergeCell ref="AI13:AM13"/>
    <mergeCell ref="J11:AM11"/>
    <mergeCell ref="J12:N12"/>
    <mergeCell ref="O12:S12"/>
    <mergeCell ref="T12:X12"/>
    <mergeCell ref="AI12:AM12"/>
    <mergeCell ref="Y12:AC12"/>
    <mergeCell ref="Y13:AC13"/>
    <mergeCell ref="AD12:AH12"/>
    <mergeCell ref="AD13:AH13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ignoredErrors>
    <ignoredError sqref="E15:AM15 A21 A27 A31 A34" twoDigitTextYear="1"/>
    <ignoredError sqref="A16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flU/6sGJ/OK7lLafpc4RkqllG/ohwwpODr9FSOZsXnk=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R9NqOwJn3K5XOv8vHdt2SR2K8XYcmnQE+2Nh1QNgW+w=</DigestValue>
    </Reference>
  </SignedInfo>
  <SignatureValue>0ApREHzFNjzRrImJBX6b6vpnKtQs9ixk57FR63rIOHuBmSq55mrrZP0KEEZqqonR
LoMBuhtK9N6V46WtcZMFHA==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bBXJZNKUVJjvSTyN4Pp+4WOQqS4=</DigestValue>
      </Reference>
      <Reference URI="/xl/comments1.xml?ContentType=application/vnd.openxmlformats-officedocument.spreadsheetml.comments+xml">
        <DigestMethod Algorithm="http://www.w3.org/2000/09/xmldsig#sha1"/>
        <DigestValue>UzBaJKZAz3WrWH6ZVWm+mfQUlBA=</DigestValue>
      </Reference>
      <Reference URI="/xl/drawings/vmlDrawing1.vml?ContentType=application/vnd.openxmlformats-officedocument.vmlDrawing">
        <DigestMethod Algorithm="http://www.w3.org/2000/09/xmldsig#sha1"/>
        <DigestValue>woiXs7LcHr8zBSqnMh5APU96kzc=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v1i9zfhBLeBEyXaOcvgAnwkDGpI=</DigestValue>
      </Reference>
      <Reference URI="/xl/sharedStrings.xml?ContentType=application/vnd.openxmlformats-officedocument.spreadsheetml.sharedStrings+xml">
        <DigestMethod Algorithm="http://www.w3.org/2000/09/xmldsig#sha1"/>
        <DigestValue>5kgF1bgTtcBoCrHzm56cPe8hVJE=</DigestValue>
      </Reference>
      <Reference URI="/xl/styles.xml?ContentType=application/vnd.openxmlformats-officedocument.spreadsheetml.styles+xml">
        <DigestMethod Algorithm="http://www.w3.org/2000/09/xmldsig#sha1"/>
        <DigestValue>JFmAnxXmqhLQWKQyzfmJ9elW5Us=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8/GPRNcghdmp2yPNgUZzB7lFBCU=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imxAsH1WbaQvLa3T5qoufpytOwk=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2022-05-04T04:00:34Z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2019-05-24T04:43:18Z</cp:lastPrinted>
  <dcterms:created xsi:type="dcterms:W3CDTF">2019-02-13T03:26:34Z</dcterms:created>
  <dcterms:modified xsi:type="dcterms:W3CDTF">2022-05-04T03:07:31Z</dcterms:modified>
</cp:coreProperties>
</file>